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192.168.11.10\обмен\Павловская Т.А\Исполнение бюджета за 2022 год\ГОДОВОЙ  ОТЧЕТ  за 2022 год\разное\Бухгалтерская отчетность 2022 год\"/>
    </mc:Choice>
  </mc:AlternateContent>
  <bookViews>
    <workbookView xWindow="0" yWindow="0" windowWidth="28800" windowHeight="12435" activeTab="1"/>
  </bookViews>
  <sheets>
    <sheet name="кредит" sheetId="4" r:id="rId1"/>
    <sheet name="физ.лица" sheetId="3" r:id="rId2"/>
  </sheets>
  <calcPr calcId="152511"/>
</workbook>
</file>

<file path=xl/calcChain.xml><?xml version="1.0" encoding="utf-8"?>
<calcChain xmlns="http://schemas.openxmlformats.org/spreadsheetml/2006/main">
  <c r="D11" i="3" l="1"/>
  <c r="O11" i="4" l="1"/>
  <c r="N11" i="4"/>
  <c r="M11" i="4"/>
  <c r="L11" i="4"/>
  <c r="K11" i="4"/>
  <c r="J11" i="4"/>
  <c r="I11" i="4"/>
  <c r="H11" i="4"/>
  <c r="G11" i="4"/>
  <c r="F11" i="4"/>
  <c r="E11" i="4"/>
  <c r="D11" i="4"/>
  <c r="B11" i="4"/>
  <c r="N11" i="3"/>
  <c r="M11" i="3"/>
  <c r="L11" i="3"/>
  <c r="K11" i="3"/>
  <c r="J11" i="3"/>
  <c r="I11" i="3"/>
  <c r="H11" i="3"/>
  <c r="G11" i="3"/>
  <c r="F11" i="3"/>
  <c r="E11" i="3"/>
  <c r="B11" i="3"/>
  <c r="O10" i="3"/>
  <c r="O11" i="3" s="1"/>
</calcChain>
</file>

<file path=xl/sharedStrings.xml><?xml version="1.0" encoding="utf-8"?>
<sst xmlns="http://schemas.openxmlformats.org/spreadsheetml/2006/main" count="69" uniqueCount="28">
  <si>
    <t>в рублях</t>
  </si>
  <si>
    <t>Заемщик</t>
  </si>
  <si>
    <t>Дата, № договора</t>
  </si>
  <si>
    <t>Выдано, начислено в отчетном году</t>
  </si>
  <si>
    <t>кредит</t>
  </si>
  <si>
    <t>проценты</t>
  </si>
  <si>
    <t>штрафы (пени)</t>
  </si>
  <si>
    <t>Итого</t>
  </si>
  <si>
    <t xml:space="preserve">Исполнитель </t>
  </si>
  <si>
    <t>Погашено в отчетном году</t>
  </si>
  <si>
    <t>Сумма по договору</t>
  </si>
  <si>
    <r>
      <t xml:space="preserve"> ______________________ (подпись)</t>
    </r>
    <r>
      <rPr>
        <u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(расшифровка подписи)</t>
    </r>
  </si>
  <si>
    <r>
      <rPr>
        <sz val="10"/>
        <rFont val="Georgia"/>
        <family val="1"/>
        <charset val="204"/>
      </rPr>
      <t>●</t>
    </r>
    <r>
      <rPr>
        <sz val="10"/>
        <rFont val="Times New Roman"/>
        <family val="1"/>
        <charset val="204"/>
      </rPr>
      <t xml:space="preserve"> Приложение должно соответствовать форме 0503172 "Сведения о государственном (муниципальном) долге, представленных бюджетных кредитах"</t>
    </r>
  </si>
  <si>
    <t>Наименования финансового органа</t>
  </si>
  <si>
    <t>Департамент управления финансами Администрации города Ханты-Мансийска</t>
  </si>
  <si>
    <t>Физические лица</t>
  </si>
  <si>
    <t>Остаток на 01.01.2022 года</t>
  </si>
  <si>
    <t>Директор</t>
  </si>
  <si>
    <t>Заместитель директора, начальник управления казначейского исполнения бюджета</t>
  </si>
  <si>
    <t>Кораблёва И.А., 351-540 (доб.319)</t>
  </si>
  <si>
    <t>Администрация города Ханты-Мансийска муниципального образования городской округ Ханты-Мансийск Ханты-Мансийского автономного округа-Югры</t>
  </si>
  <si>
    <t>О.И.Граф</t>
  </si>
  <si>
    <t>И.А.Кораблёва</t>
  </si>
  <si>
    <t xml:space="preserve">___________________ </t>
  </si>
  <si>
    <r>
      <rPr>
        <b/>
        <sz val="14"/>
        <rFont val="Times New Roman"/>
        <family val="1"/>
        <charset val="204"/>
      </rPr>
      <t xml:space="preserve">Сведения о движении бюджетных кредитов за </t>
    </r>
    <r>
      <rPr>
        <b/>
        <u/>
        <sz val="14"/>
        <rFont val="Times New Roman"/>
        <family val="1"/>
        <charset val="204"/>
      </rPr>
      <t>2022</t>
    </r>
    <r>
      <rPr>
        <b/>
        <sz val="14"/>
        <rFont val="Times New Roman"/>
        <family val="1"/>
        <charset val="204"/>
      </rPr>
      <t xml:space="preserve"> год  </t>
    </r>
    <r>
      <rPr>
        <b/>
        <sz val="12"/>
        <rFont val="Times New Roman"/>
        <family val="1"/>
        <charset val="204"/>
      </rPr>
      <t/>
    </r>
  </si>
  <si>
    <t>Остаток на 01.01.2023 года</t>
  </si>
  <si>
    <t>14.04.2022, № 2/02-22</t>
  </si>
  <si>
    <t>И.А.Кораблёва)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</si>
</sst>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.00_);_(* \(#,##0.00\);_(* &quot;-&quot;??_);_(@_)"/>
  </numFmts>
  <fonts count="13" x14ac:knownFonts="1">
    <font>
      <sz val="10"/>
      <name val="Arial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Arial"/>
      <family val="2"/>
      <charset val="204"/>
    </font>
    <font>
      <b/>
      <u/>
      <sz val="14"/>
      <name val="Times New Roman"/>
      <family val="1"/>
      <charset val="204"/>
    </font>
    <font>
      <u/>
      <sz val="11"/>
      <name val="Times New Roman"/>
      <family val="1"/>
      <charset val="204"/>
    </font>
    <font>
      <sz val="10"/>
      <name val="Georgia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7">
    <xf numFmtId="0" fontId="0" fillId="0" borderId="0" xfId="0"/>
    <xf numFmtId="0" fontId="2" fillId="0" borderId="0" xfId="0" applyFont="1" applyAlignment="1">
      <alignment horizontal="center" vertical="center" wrapText="1"/>
    </xf>
    <xf numFmtId="0" fontId="3" fillId="0" borderId="0" xfId="0" applyFont="1"/>
    <xf numFmtId="0" fontId="0" fillId="0" borderId="0" xfId="0" applyAlignment="1">
      <alignment horizontal="center" vertical="center" wrapText="1"/>
    </xf>
    <xf numFmtId="0" fontId="5" fillId="0" borderId="0" xfId="0" applyFont="1"/>
    <xf numFmtId="0" fontId="6" fillId="0" borderId="0" xfId="0" applyFont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8" fillId="0" borderId="1" xfId="0" applyFont="1" applyBorder="1"/>
    <xf numFmtId="0" fontId="0" fillId="0" borderId="0" xfId="0" applyAlignment="1">
      <alignment wrapText="1"/>
    </xf>
    <xf numFmtId="0" fontId="7" fillId="0" borderId="0" xfId="0" applyFont="1"/>
    <xf numFmtId="0" fontId="3" fillId="0" borderId="0" xfId="0" applyFont="1" applyFill="1"/>
    <xf numFmtId="0" fontId="3" fillId="0" borderId="0" xfId="0" applyFont="1" applyBorder="1"/>
    <xf numFmtId="0" fontId="7" fillId="0" borderId="0" xfId="0" applyFont="1" applyBorder="1" applyAlignment="1">
      <alignment horizontal="right"/>
    </xf>
    <xf numFmtId="0" fontId="9" fillId="0" borderId="0" xfId="0" applyFont="1" applyAlignment="1">
      <alignment horizontal="right"/>
    </xf>
    <xf numFmtId="0" fontId="7" fillId="0" borderId="0" xfId="0" applyFont="1" applyAlignment="1">
      <alignment horizontal="right" wrapText="1"/>
    </xf>
    <xf numFmtId="0" fontId="7" fillId="0" borderId="0" xfId="0" applyFont="1" applyAlignment="1">
      <alignment horizontal="right"/>
    </xf>
    <xf numFmtId="0" fontId="7" fillId="0" borderId="0" xfId="0" applyFont="1" applyAlignment="1"/>
    <xf numFmtId="0" fontId="0" fillId="0" borderId="0" xfId="0" applyAlignment="1"/>
    <xf numFmtId="4" fontId="3" fillId="0" borderId="1" xfId="0" applyNumberFormat="1" applyFont="1" applyBorder="1" applyAlignment="1">
      <alignment horizontal="center"/>
    </xf>
    <xf numFmtId="4" fontId="3" fillId="0" borderId="1" xfId="0" applyNumberFormat="1" applyFont="1" applyFill="1" applyBorder="1" applyAlignment="1" applyProtection="1">
      <alignment horizontal="center" wrapText="1"/>
    </xf>
    <xf numFmtId="4" fontId="3" fillId="2" borderId="1" xfId="1" applyNumberFormat="1" applyFont="1" applyFill="1" applyBorder="1" applyAlignment="1">
      <alignment horizontal="center" wrapText="1"/>
    </xf>
    <xf numFmtId="4" fontId="8" fillId="0" borderId="1" xfId="0" applyNumberFormat="1" applyFont="1" applyBorder="1"/>
    <xf numFmtId="0" fontId="3" fillId="0" borderId="1" xfId="0" applyFont="1" applyBorder="1" applyAlignment="1">
      <alignment horizont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/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7" fillId="0" borderId="0" xfId="0" applyFont="1" applyBorder="1" applyAlignment="1">
      <alignment horizontal="left" wrapText="1"/>
    </xf>
    <xf numFmtId="0" fontId="0" fillId="0" borderId="0" xfId="0" applyAlignment="1">
      <alignment horizontal="left" wrapText="1"/>
    </xf>
    <xf numFmtId="0" fontId="7" fillId="0" borderId="4" xfId="0" applyFont="1" applyBorder="1" applyAlignment="1">
      <alignment horizontal="left"/>
    </xf>
    <xf numFmtId="0" fontId="3" fillId="0" borderId="4" xfId="0" applyFont="1" applyBorder="1" applyAlignment="1">
      <alignment horizontal="left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7"/>
  <sheetViews>
    <sheetView view="pageBreakPreview" zoomScaleNormal="100" zoomScaleSheetLayoutView="100" workbookViewId="0">
      <selection activeCell="K17" sqref="K17"/>
    </sheetView>
  </sheetViews>
  <sheetFormatPr defaultColWidth="9.140625" defaultRowHeight="12.75" x14ac:dyDescent="0.2"/>
  <cols>
    <col min="1" max="1" width="31.7109375" style="2" customWidth="1"/>
    <col min="2" max="2" width="14.7109375" style="2" customWidth="1"/>
    <col min="3" max="3" width="12.7109375" style="2" customWidth="1"/>
    <col min="4" max="4" width="9" style="2" customWidth="1"/>
    <col min="5" max="5" width="10.7109375" style="2" customWidth="1"/>
    <col min="6" max="6" width="9.85546875" style="2" customWidth="1"/>
    <col min="7" max="7" width="16.85546875" style="2" customWidth="1"/>
    <col min="8" max="8" width="10.7109375" style="2" customWidth="1"/>
    <col min="9" max="9" width="9.85546875" style="2" customWidth="1"/>
    <col min="10" max="10" width="16.42578125" style="2" customWidth="1"/>
    <col min="11" max="12" width="10.28515625" style="2" customWidth="1"/>
    <col min="13" max="13" width="12.42578125" style="2" customWidth="1"/>
    <col min="14" max="14" width="10.140625" style="2" customWidth="1"/>
    <col min="15" max="15" width="12.28515625" style="2" customWidth="1"/>
    <col min="16" max="16" width="10.7109375" style="2" customWidth="1"/>
    <col min="17" max="16384" width="9.140625" style="2"/>
  </cols>
  <sheetData>
    <row r="1" spans="1:16" ht="13.5" customHeight="1" x14ac:dyDescent="0.2">
      <c r="A1" s="29"/>
      <c r="B1" s="29"/>
      <c r="C1" s="29"/>
      <c r="D1" s="29"/>
      <c r="E1" s="29"/>
      <c r="F1" s="29"/>
      <c r="G1" s="24"/>
      <c r="H1" s="24"/>
      <c r="I1" s="24"/>
      <c r="M1" s="11"/>
    </row>
    <row r="2" spans="1:16" ht="15.75" customHeight="1" x14ac:dyDescent="0.2">
      <c r="A2" s="24"/>
      <c r="B2" s="24"/>
      <c r="C2" s="24"/>
      <c r="D2" s="24"/>
      <c r="E2" s="24"/>
      <c r="F2" s="24"/>
      <c r="G2" s="24"/>
      <c r="H2" s="24"/>
      <c r="I2" s="24"/>
      <c r="L2" s="9"/>
      <c r="M2" s="9"/>
      <c r="N2" s="9"/>
      <c r="O2" s="9"/>
      <c r="P2" s="3"/>
    </row>
    <row r="3" spans="1:16" s="4" customFormat="1" ht="44.25" customHeight="1" x14ac:dyDescent="0.25">
      <c r="A3" s="29" t="s">
        <v>24</v>
      </c>
      <c r="B3" s="29"/>
      <c r="C3" s="29"/>
      <c r="D3" s="29"/>
      <c r="E3" s="29"/>
      <c r="F3" s="29"/>
      <c r="G3" s="29"/>
      <c r="H3" s="29"/>
      <c r="I3" s="29"/>
      <c r="J3" s="30"/>
      <c r="K3" s="30"/>
      <c r="L3" s="30"/>
      <c r="M3" s="30"/>
      <c r="N3" s="30"/>
      <c r="O3" s="30"/>
    </row>
    <row r="4" spans="1:16" ht="36.75" customHeight="1" x14ac:dyDescent="0.25">
      <c r="A4" s="31" t="s">
        <v>13</v>
      </c>
      <c r="B4" s="32"/>
      <c r="C4" s="33" t="s">
        <v>14</v>
      </c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</row>
    <row r="5" spans="1:16" ht="15" x14ac:dyDescent="0.25">
      <c r="A5" s="13"/>
      <c r="B5" s="14"/>
      <c r="C5" s="14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</row>
    <row r="6" spans="1:16" ht="15" customHeight="1" x14ac:dyDescent="0.2">
      <c r="O6" s="5" t="s">
        <v>0</v>
      </c>
    </row>
    <row r="7" spans="1:16" ht="33.75" customHeight="1" x14ac:dyDescent="0.2">
      <c r="A7" s="35" t="s">
        <v>1</v>
      </c>
      <c r="B7" s="35" t="s">
        <v>10</v>
      </c>
      <c r="C7" s="35" t="s">
        <v>2</v>
      </c>
      <c r="D7" s="26" t="s">
        <v>16</v>
      </c>
      <c r="E7" s="27"/>
      <c r="F7" s="28"/>
      <c r="G7" s="26" t="s">
        <v>3</v>
      </c>
      <c r="H7" s="27"/>
      <c r="I7" s="28"/>
      <c r="J7" s="26" t="s">
        <v>9</v>
      </c>
      <c r="K7" s="27"/>
      <c r="L7" s="28"/>
      <c r="M7" s="26" t="s">
        <v>25</v>
      </c>
      <c r="N7" s="27"/>
      <c r="O7" s="28"/>
    </row>
    <row r="8" spans="1:16" ht="45" customHeight="1" x14ac:dyDescent="0.2">
      <c r="A8" s="36"/>
      <c r="B8" s="36"/>
      <c r="C8" s="36"/>
      <c r="D8" s="6" t="s">
        <v>4</v>
      </c>
      <c r="E8" s="6" t="s">
        <v>5</v>
      </c>
      <c r="F8" s="6" t="s">
        <v>6</v>
      </c>
      <c r="G8" s="6" t="s">
        <v>4</v>
      </c>
      <c r="H8" s="6" t="s">
        <v>5</v>
      </c>
      <c r="I8" s="6" t="s">
        <v>6</v>
      </c>
      <c r="J8" s="6" t="s">
        <v>4</v>
      </c>
      <c r="K8" s="6" t="s">
        <v>5</v>
      </c>
      <c r="L8" s="6" t="s">
        <v>6</v>
      </c>
      <c r="M8" s="6" t="s">
        <v>4</v>
      </c>
      <c r="N8" s="6" t="s">
        <v>5</v>
      </c>
      <c r="O8" s="6" t="s">
        <v>6</v>
      </c>
    </row>
    <row r="9" spans="1:16" x14ac:dyDescent="0.2">
      <c r="A9" s="7">
        <v>1</v>
      </c>
      <c r="B9" s="7">
        <v>2</v>
      </c>
      <c r="C9" s="7">
        <v>3</v>
      </c>
      <c r="D9" s="7">
        <v>4</v>
      </c>
      <c r="E9" s="7">
        <v>5</v>
      </c>
      <c r="F9" s="7">
        <v>6</v>
      </c>
      <c r="G9" s="7">
        <v>7</v>
      </c>
      <c r="H9" s="7">
        <v>8</v>
      </c>
      <c r="I9" s="7">
        <v>9</v>
      </c>
      <c r="J9" s="7">
        <v>10</v>
      </c>
      <c r="K9" s="7">
        <v>11</v>
      </c>
      <c r="L9" s="7">
        <v>12</v>
      </c>
      <c r="M9" s="7">
        <v>13</v>
      </c>
      <c r="N9" s="7">
        <v>14</v>
      </c>
      <c r="O9" s="7">
        <v>15</v>
      </c>
    </row>
    <row r="10" spans="1:16" ht="63.75" customHeight="1" x14ac:dyDescent="0.2">
      <c r="A10" s="23" t="s">
        <v>20</v>
      </c>
      <c r="B10" s="19">
        <v>160000000</v>
      </c>
      <c r="C10" s="23" t="s">
        <v>26</v>
      </c>
      <c r="D10" s="19"/>
      <c r="E10" s="19">
        <v>0</v>
      </c>
      <c r="F10" s="19">
        <v>0</v>
      </c>
      <c r="G10" s="19">
        <v>160000000</v>
      </c>
      <c r="H10" s="20">
        <v>76539.03</v>
      </c>
      <c r="I10" s="19">
        <v>0</v>
      </c>
      <c r="J10" s="20">
        <v>106640000</v>
      </c>
      <c r="K10" s="20">
        <v>76539.03</v>
      </c>
      <c r="L10" s="19">
        <v>0</v>
      </c>
      <c r="M10" s="19">
        <v>53360000</v>
      </c>
      <c r="N10" s="21">
        <v>0</v>
      </c>
      <c r="O10" s="21">
        <v>0</v>
      </c>
    </row>
    <row r="11" spans="1:16" ht="30.75" customHeight="1" x14ac:dyDescent="0.2">
      <c r="A11" s="8" t="s">
        <v>7</v>
      </c>
      <c r="B11" s="22">
        <f>SUM(B10)</f>
        <v>160000000</v>
      </c>
      <c r="C11" s="22"/>
      <c r="D11" s="22">
        <f t="shared" ref="D11:O11" si="0">SUM(D10)</f>
        <v>0</v>
      </c>
      <c r="E11" s="22">
        <f t="shared" si="0"/>
        <v>0</v>
      </c>
      <c r="F11" s="22">
        <f t="shared" si="0"/>
        <v>0</v>
      </c>
      <c r="G11" s="22">
        <f t="shared" si="0"/>
        <v>160000000</v>
      </c>
      <c r="H11" s="22">
        <f t="shared" si="0"/>
        <v>76539.03</v>
      </c>
      <c r="I11" s="22">
        <f t="shared" si="0"/>
        <v>0</v>
      </c>
      <c r="J11" s="22">
        <f t="shared" si="0"/>
        <v>106640000</v>
      </c>
      <c r="K11" s="22">
        <f t="shared" si="0"/>
        <v>76539.03</v>
      </c>
      <c r="L11" s="22">
        <f t="shared" si="0"/>
        <v>0</v>
      </c>
      <c r="M11" s="22">
        <f t="shared" si="0"/>
        <v>53360000</v>
      </c>
      <c r="N11" s="22">
        <f t="shared" si="0"/>
        <v>0</v>
      </c>
      <c r="O11" s="22">
        <f t="shared" si="0"/>
        <v>0</v>
      </c>
    </row>
    <row r="12" spans="1:16" ht="24.75" customHeight="1" x14ac:dyDescent="0.2">
      <c r="A12" s="2" t="s">
        <v>12</v>
      </c>
    </row>
    <row r="13" spans="1:16" ht="33" customHeight="1" x14ac:dyDescent="0.25">
      <c r="A13" s="15" t="s">
        <v>17</v>
      </c>
      <c r="B13" s="17" t="s">
        <v>23</v>
      </c>
      <c r="C13" s="18"/>
      <c r="D13" s="25" t="s">
        <v>21</v>
      </c>
      <c r="E13" s="18"/>
      <c r="F13" s="18"/>
      <c r="G13" s="18"/>
      <c r="H13" s="18"/>
      <c r="J13" s="10"/>
      <c r="K13" s="10"/>
      <c r="L13" s="10"/>
    </row>
    <row r="14" spans="1:16" ht="15" x14ac:dyDescent="0.25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</row>
    <row r="15" spans="1:16" ht="54" customHeight="1" x14ac:dyDescent="0.25">
      <c r="A15" s="15" t="s">
        <v>18</v>
      </c>
      <c r="B15" s="10" t="s">
        <v>11</v>
      </c>
      <c r="C15" s="10"/>
      <c r="D15" s="10" t="s">
        <v>27</v>
      </c>
      <c r="E15" s="10"/>
      <c r="F15" s="10"/>
      <c r="G15" s="10"/>
      <c r="H15" s="10"/>
      <c r="I15" s="10"/>
      <c r="J15" s="10"/>
      <c r="K15" s="10"/>
      <c r="L15" s="10"/>
    </row>
    <row r="16" spans="1:16" ht="15" x14ac:dyDescent="0.25">
      <c r="A16" s="10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</row>
    <row r="17" spans="1:12" ht="17.25" customHeight="1" x14ac:dyDescent="0.25">
      <c r="A17" s="16" t="s">
        <v>8</v>
      </c>
      <c r="B17" s="10" t="s">
        <v>19</v>
      </c>
      <c r="C17" s="10"/>
      <c r="D17" s="10"/>
      <c r="E17" s="10"/>
      <c r="F17" s="10"/>
      <c r="G17" s="10"/>
      <c r="H17" s="10"/>
      <c r="I17" s="10"/>
      <c r="J17" s="10"/>
      <c r="K17" s="10"/>
      <c r="L17" s="10"/>
    </row>
  </sheetData>
  <mergeCells count="11">
    <mergeCell ref="M7:O7"/>
    <mergeCell ref="A1:F1"/>
    <mergeCell ref="A3:O3"/>
    <mergeCell ref="A4:B4"/>
    <mergeCell ref="C4:N4"/>
    <mergeCell ref="A7:A8"/>
    <mergeCell ref="B7:B8"/>
    <mergeCell ref="C7:C8"/>
    <mergeCell ref="D7:F7"/>
    <mergeCell ref="G7:I7"/>
    <mergeCell ref="J7:L7"/>
  </mergeCells>
  <printOptions horizontalCentered="1"/>
  <pageMargins left="0.19685039370078741" right="0.19685039370078741" top="0.98425196850393704" bottom="0.39370078740157483" header="0.51181102362204722" footer="0.31496062992125984"/>
  <pageSetup paperSize="9" scale="74" orientation="landscape" r:id="rId1"/>
  <headerFooter alignWithMargins="0">
    <oddHeader xml:space="preserve">&amp;C24
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7"/>
  <sheetViews>
    <sheetView tabSelected="1" view="pageBreakPreview" zoomScaleNormal="100" zoomScaleSheetLayoutView="100" workbookViewId="0">
      <selection activeCell="K16" sqref="K16"/>
    </sheetView>
  </sheetViews>
  <sheetFormatPr defaultColWidth="9.140625" defaultRowHeight="12.75" x14ac:dyDescent="0.2"/>
  <cols>
    <col min="1" max="1" width="28.85546875" style="2" customWidth="1"/>
    <col min="2" max="2" width="12.42578125" style="2" customWidth="1"/>
    <col min="3" max="3" width="12.85546875" style="2" customWidth="1"/>
    <col min="4" max="4" width="12.42578125" style="2" customWidth="1"/>
    <col min="5" max="5" width="12.140625" style="2" customWidth="1"/>
    <col min="6" max="6" width="12.5703125" style="2" customWidth="1"/>
    <col min="7" max="7" width="11.28515625" style="2" customWidth="1"/>
    <col min="8" max="8" width="12.42578125" style="2" customWidth="1"/>
    <col min="9" max="9" width="9.85546875" style="2" customWidth="1"/>
    <col min="10" max="10" width="9.42578125" style="2" customWidth="1"/>
    <col min="11" max="12" width="10.28515625" style="2" customWidth="1"/>
    <col min="13" max="13" width="12.42578125" style="2" customWidth="1"/>
    <col min="14" max="14" width="12.140625" style="2" customWidth="1"/>
    <col min="15" max="15" width="12.28515625" style="2" customWidth="1"/>
    <col min="16" max="16" width="10.7109375" style="2" customWidth="1"/>
    <col min="17" max="16384" width="9.140625" style="2"/>
  </cols>
  <sheetData>
    <row r="1" spans="1:16" ht="13.5" customHeight="1" x14ac:dyDescent="0.2">
      <c r="A1" s="29"/>
      <c r="B1" s="29"/>
      <c r="C1" s="29"/>
      <c r="D1" s="29"/>
      <c r="E1" s="29"/>
      <c r="F1" s="29"/>
      <c r="G1" s="1"/>
      <c r="H1" s="1"/>
      <c r="I1" s="1"/>
      <c r="M1" s="11"/>
    </row>
    <row r="2" spans="1:16" ht="15.75" customHeight="1" x14ac:dyDescent="0.2">
      <c r="A2" s="1"/>
      <c r="B2" s="1"/>
      <c r="C2" s="1"/>
      <c r="D2" s="1"/>
      <c r="E2" s="1"/>
      <c r="F2" s="1"/>
      <c r="G2" s="1"/>
      <c r="H2" s="1"/>
      <c r="I2" s="1"/>
      <c r="L2" s="9"/>
      <c r="M2" s="9"/>
      <c r="N2" s="9"/>
      <c r="O2" s="9"/>
      <c r="P2" s="3"/>
    </row>
    <row r="3" spans="1:16" s="4" customFormat="1" ht="44.25" customHeight="1" x14ac:dyDescent="0.25">
      <c r="A3" s="29" t="s">
        <v>24</v>
      </c>
      <c r="B3" s="29"/>
      <c r="C3" s="29"/>
      <c r="D3" s="29"/>
      <c r="E3" s="29"/>
      <c r="F3" s="29"/>
      <c r="G3" s="29"/>
      <c r="H3" s="29"/>
      <c r="I3" s="29"/>
      <c r="J3" s="30"/>
      <c r="K3" s="30"/>
      <c r="L3" s="30"/>
      <c r="M3" s="30"/>
      <c r="N3" s="30"/>
      <c r="O3" s="30"/>
    </row>
    <row r="4" spans="1:16" ht="36.75" customHeight="1" x14ac:dyDescent="0.25">
      <c r="A4" s="31" t="s">
        <v>13</v>
      </c>
      <c r="B4" s="32"/>
      <c r="C4" s="33" t="s">
        <v>14</v>
      </c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</row>
    <row r="5" spans="1:16" ht="15" x14ac:dyDescent="0.25">
      <c r="A5" s="13"/>
      <c r="B5" s="14"/>
      <c r="C5" s="14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</row>
    <row r="6" spans="1:16" ht="15" customHeight="1" x14ac:dyDescent="0.2">
      <c r="O6" s="5" t="s">
        <v>0</v>
      </c>
    </row>
    <row r="7" spans="1:16" ht="33.75" customHeight="1" x14ac:dyDescent="0.2">
      <c r="A7" s="35" t="s">
        <v>1</v>
      </c>
      <c r="B7" s="35" t="s">
        <v>10</v>
      </c>
      <c r="C7" s="35" t="s">
        <v>2</v>
      </c>
      <c r="D7" s="26" t="s">
        <v>16</v>
      </c>
      <c r="E7" s="27"/>
      <c r="F7" s="28"/>
      <c r="G7" s="26" t="s">
        <v>3</v>
      </c>
      <c r="H7" s="27"/>
      <c r="I7" s="28"/>
      <c r="J7" s="26" t="s">
        <v>9</v>
      </c>
      <c r="K7" s="27"/>
      <c r="L7" s="28"/>
      <c r="M7" s="26" t="s">
        <v>25</v>
      </c>
      <c r="N7" s="27"/>
      <c r="O7" s="28"/>
    </row>
    <row r="8" spans="1:16" ht="45" customHeight="1" x14ac:dyDescent="0.2">
      <c r="A8" s="36"/>
      <c r="B8" s="36"/>
      <c r="C8" s="36"/>
      <c r="D8" s="6" t="s">
        <v>4</v>
      </c>
      <c r="E8" s="6" t="s">
        <v>5</v>
      </c>
      <c r="F8" s="6" t="s">
        <v>6</v>
      </c>
      <c r="G8" s="6" t="s">
        <v>4</v>
      </c>
      <c r="H8" s="6" t="s">
        <v>5</v>
      </c>
      <c r="I8" s="6" t="s">
        <v>6</v>
      </c>
      <c r="J8" s="6" t="s">
        <v>4</v>
      </c>
      <c r="K8" s="6" t="s">
        <v>5</v>
      </c>
      <c r="L8" s="6" t="s">
        <v>6</v>
      </c>
      <c r="M8" s="6" t="s">
        <v>4</v>
      </c>
      <c r="N8" s="6" t="s">
        <v>5</v>
      </c>
      <c r="O8" s="6" t="s">
        <v>6</v>
      </c>
    </row>
    <row r="9" spans="1:16" x14ac:dyDescent="0.2">
      <c r="A9" s="7">
        <v>1</v>
      </c>
      <c r="B9" s="7">
        <v>2</v>
      </c>
      <c r="C9" s="7">
        <v>3</v>
      </c>
      <c r="D9" s="7">
        <v>4</v>
      </c>
      <c r="E9" s="7">
        <v>5</v>
      </c>
      <c r="F9" s="7">
        <v>6</v>
      </c>
      <c r="G9" s="7">
        <v>7</v>
      </c>
      <c r="H9" s="7">
        <v>8</v>
      </c>
      <c r="I9" s="7">
        <v>9</v>
      </c>
      <c r="J9" s="7">
        <v>10</v>
      </c>
      <c r="K9" s="7">
        <v>11</v>
      </c>
      <c r="L9" s="7">
        <v>12</v>
      </c>
      <c r="M9" s="7">
        <v>13</v>
      </c>
      <c r="N9" s="7">
        <v>14</v>
      </c>
      <c r="O9" s="7">
        <v>15</v>
      </c>
    </row>
    <row r="10" spans="1:16" ht="45.75" customHeight="1" x14ac:dyDescent="0.2">
      <c r="A10" s="7" t="s">
        <v>15</v>
      </c>
      <c r="B10" s="19">
        <v>750000</v>
      </c>
      <c r="C10" s="7"/>
      <c r="D10" s="19">
        <v>488066.85</v>
      </c>
      <c r="E10" s="19">
        <v>117767.12</v>
      </c>
      <c r="F10" s="19"/>
      <c r="G10" s="19">
        <v>0</v>
      </c>
      <c r="H10" s="20">
        <v>0</v>
      </c>
      <c r="I10" s="19">
        <v>0</v>
      </c>
      <c r="J10" s="20">
        <v>0</v>
      </c>
      <c r="K10" s="20">
        <v>0</v>
      </c>
      <c r="L10" s="19">
        <v>0</v>
      </c>
      <c r="M10" s="19">
        <v>488066.85</v>
      </c>
      <c r="N10" s="19">
        <v>117767.12</v>
      </c>
      <c r="O10" s="21">
        <f>F10+I10-L10</f>
        <v>0</v>
      </c>
    </row>
    <row r="11" spans="1:16" ht="37.5" customHeight="1" x14ac:dyDescent="0.2">
      <c r="A11" s="8" t="s">
        <v>7</v>
      </c>
      <c r="B11" s="22">
        <f>SUM(B10)</f>
        <v>750000</v>
      </c>
      <c r="C11" s="22"/>
      <c r="D11" s="22">
        <f t="shared" ref="D11:O11" si="0">SUM(D10)</f>
        <v>488066.85</v>
      </c>
      <c r="E11" s="22">
        <f t="shared" si="0"/>
        <v>117767.12</v>
      </c>
      <c r="F11" s="22">
        <f t="shared" si="0"/>
        <v>0</v>
      </c>
      <c r="G11" s="22">
        <f t="shared" si="0"/>
        <v>0</v>
      </c>
      <c r="H11" s="22">
        <f t="shared" si="0"/>
        <v>0</v>
      </c>
      <c r="I11" s="22">
        <f t="shared" si="0"/>
        <v>0</v>
      </c>
      <c r="J11" s="22">
        <f t="shared" si="0"/>
        <v>0</v>
      </c>
      <c r="K11" s="22">
        <f t="shared" si="0"/>
        <v>0</v>
      </c>
      <c r="L11" s="22">
        <f t="shared" si="0"/>
        <v>0</v>
      </c>
      <c r="M11" s="22">
        <f t="shared" si="0"/>
        <v>488066.85</v>
      </c>
      <c r="N11" s="22">
        <f t="shared" si="0"/>
        <v>117767.12</v>
      </c>
      <c r="O11" s="22">
        <f t="shared" si="0"/>
        <v>0</v>
      </c>
    </row>
    <row r="12" spans="1:16" ht="15" customHeight="1" x14ac:dyDescent="0.2">
      <c r="A12" s="2" t="s">
        <v>12</v>
      </c>
    </row>
    <row r="13" spans="1:16" ht="33" customHeight="1" x14ac:dyDescent="0.25">
      <c r="A13" s="15" t="s">
        <v>17</v>
      </c>
      <c r="B13" s="17" t="s">
        <v>23</v>
      </c>
      <c r="C13" s="18"/>
      <c r="D13" s="25" t="s">
        <v>21</v>
      </c>
      <c r="E13" s="18"/>
      <c r="F13" s="18"/>
      <c r="G13" s="18"/>
      <c r="H13" s="18"/>
      <c r="J13" s="10"/>
      <c r="K13" s="10"/>
      <c r="L13" s="10"/>
    </row>
    <row r="14" spans="1:16" ht="15" x14ac:dyDescent="0.25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</row>
    <row r="15" spans="1:16" ht="54" customHeight="1" x14ac:dyDescent="0.25">
      <c r="A15" s="15" t="s">
        <v>18</v>
      </c>
      <c r="B15" s="10" t="s">
        <v>11</v>
      </c>
      <c r="C15" s="10"/>
      <c r="D15" s="10" t="s">
        <v>22</v>
      </c>
      <c r="E15" s="10"/>
      <c r="F15" s="10"/>
      <c r="G15" s="10"/>
      <c r="H15" s="10"/>
      <c r="I15" s="10"/>
      <c r="J15" s="10"/>
      <c r="K15" s="10"/>
      <c r="L15" s="10"/>
    </row>
    <row r="16" spans="1:16" ht="15" x14ac:dyDescent="0.25">
      <c r="A16" s="10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</row>
    <row r="17" spans="1:12" ht="17.25" customHeight="1" x14ac:dyDescent="0.25">
      <c r="A17" s="16" t="s">
        <v>8</v>
      </c>
      <c r="B17" s="10" t="s">
        <v>19</v>
      </c>
      <c r="C17" s="10"/>
      <c r="D17" s="10"/>
      <c r="E17" s="10"/>
      <c r="F17" s="10"/>
      <c r="G17" s="10"/>
      <c r="H17" s="10"/>
      <c r="I17" s="10"/>
      <c r="J17" s="10"/>
      <c r="K17" s="10"/>
      <c r="L17" s="10"/>
    </row>
  </sheetData>
  <mergeCells count="11">
    <mergeCell ref="A1:F1"/>
    <mergeCell ref="A3:O3"/>
    <mergeCell ref="G7:I7"/>
    <mergeCell ref="J7:L7"/>
    <mergeCell ref="M7:O7"/>
    <mergeCell ref="A4:B4"/>
    <mergeCell ref="A7:A8"/>
    <mergeCell ref="B7:B8"/>
    <mergeCell ref="C4:N4"/>
    <mergeCell ref="C7:C8"/>
    <mergeCell ref="D7:F7"/>
  </mergeCells>
  <phoneticPr fontId="0" type="noConversion"/>
  <printOptions horizontalCentered="1"/>
  <pageMargins left="0.19685039370078741" right="0.19685039370078741" top="0.98425196850393704" bottom="0.39370078740157483" header="0.51181102362204722" footer="0.31496062992125984"/>
  <pageSetup paperSize="9" scale="76" orientation="landscape" r:id="rId1"/>
  <headerFooter alignWithMargins="0">
    <oddHeader xml:space="preserve">&amp;C24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кредит</vt:lpstr>
      <vt:lpstr>физ.лица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Павловская Татьяна Александровна</cp:lastModifiedBy>
  <cp:lastPrinted>2023-02-15T08:15:13Z</cp:lastPrinted>
  <dcterms:created xsi:type="dcterms:W3CDTF">1996-10-08T23:32:33Z</dcterms:created>
  <dcterms:modified xsi:type="dcterms:W3CDTF">2023-03-30T05:42:01Z</dcterms:modified>
</cp:coreProperties>
</file>